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2022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calcChain.xml><?xml version="1.0" encoding="utf-8"?>
<calcChain xmlns="http://schemas.openxmlformats.org/spreadsheetml/2006/main">
  <c r="E51" i="1"/>
  <c r="E50"/>
  <c r="E48"/>
  <c r="E46"/>
  <c r="E43"/>
  <c r="E42"/>
  <c r="E41"/>
  <c r="E40"/>
  <c r="E39"/>
  <c r="E37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</calcChain>
</file>

<file path=xl/sharedStrings.xml><?xml version="1.0" encoding="utf-8"?>
<sst xmlns="http://schemas.openxmlformats.org/spreadsheetml/2006/main" count="101" uniqueCount="100">
  <si>
    <t>Приложение № 1</t>
  </si>
  <si>
    <t xml:space="preserve">к решению  сессии Совета депутатов </t>
  </si>
  <si>
    <t>Маслянинского района Новосибирской области</t>
  </si>
  <si>
    <t xml:space="preserve"> Маслянинского района Новосибирской области за 2022 год"</t>
  </si>
  <si>
    <t xml:space="preserve">Исполнение доходов бюджета Маслянинского района Новосибирской области за 2022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</si>
  <si>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</si>
  <si>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</si>
  <si>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</si>
  <si>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</si>
  <si>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</si>
  <si>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</si>
  <si>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</si>
  <si>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</si>
  <si>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</si>
  <si>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</si>
  <si>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Налог, взимаемый в связи с применением упрощенной системы налогообложения</t>
  </si>
  <si>
    <t>182 1 05 01000 01 0000 110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</si>
  <si>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</si>
  <si>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</si>
  <si>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</si>
  <si>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</si>
  <si>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налогообложения, зачисляемый в бюджеты муниципальных районов5</t>
  </si>
  <si>
    <t>182 1 05 04000 02 0000 110</t>
  </si>
  <si>
    <t>Транспортный налог</t>
  </si>
  <si>
    <t>182 1 06 04000 02 0000 110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</si>
  <si>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</si>
  <si>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182 1 08 03000 01 0000 110</t>
  </si>
  <si>
    <t>ДОХОДЫ ОТ ИСПОЛЬЗОВАНИЯ ИМУЩЕСТВА, НАХОДЯЩЕГОСЯ В ГОСУДАРСТВЕННОЙ И МУНИЦИПАЛЬНОЙ СОБСТВЕННОСТИ</t>
  </si>
  <si>
    <t>887 1 11 00000 00 0000 120</t>
  </si>
  <si>
    <t>ПЛАТЕЖИ ПРИ ПОЛЬЗОВАНИИ ПРИРОДНЫМИ РЕСУРСАМИ</t>
  </si>
  <si>
    <t>048 1 12 01000 01 0000 120</t>
  </si>
  <si>
    <t>ДОХОДЫ ОТ ОКАЗАНИЯ ПЛАТНЫХ УСЛУГ И КОМПЕНСАЦИИ ЗАТРАТ ГОСУДАРСТВА</t>
  </si>
  <si>
    <t>887 1 13 00000 05 0000 130</t>
  </si>
  <si>
    <t>ДОХОДЫ ОТ ПРОДАЖИ МАТЕРИАЛЬНЫХ И НЕМАТЕРИАЛЬНЫХ АКТИВОВ</t>
  </si>
  <si>
    <t>887 1 14 00000 05 0000 430</t>
  </si>
  <si>
    <t>ШТРАФЫ, САНКЦИИ, ВОЗМЕЩЕНИЕ УЩЕРБА</t>
  </si>
  <si>
    <t>000 1 16 00000 01 0000 140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</si>
  <si>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</si>
  <si>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887 2 02 15001 05 0000 150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</si>
  <si>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</si>
  <si>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887 2 02 20077 05 0000 150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</si>
  <si>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</si>
  <si>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887 2 02 20216 05 0000 150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</si>
  <si>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</si>
  <si>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887 2 02 25169 05 0000 150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</si>
  <si>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</si>
  <si>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887 2 02 25243 05 0000 150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</si>
  <si>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</si>
  <si>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887 2 02 25304 05 0000 150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</si>
  <si>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</si>
  <si>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887 2 02 25467 05 0000 150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</si>
  <si>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</si>
  <si>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887 2 02 25491 05 0000 150</t>
  </si>
  <si>
    <t>Субсидии бюджетам муниципальных районов на поддержку отрасли культуры</t>
  </si>
  <si>
    <t>887 2 02 25519 05 0000 150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</si>
  <si>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</si>
  <si>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887 2 02 25527 05 0000 150</t>
  </si>
  <si>
    <t>Субсидии бюджетам муниципальных районов на реализацию программ формирования современной городской среды</t>
  </si>
  <si>
    <t>887 2 02 25555 05 0000 150</t>
  </si>
  <si>
    <t>Субсидии бюджетам муниципальных районов на обеспечение комплексного развития сельских территорий</t>
  </si>
  <si>
    <t>887 2 02 25576 05 0000 150</t>
  </si>
  <si>
    <t>Субсидии бюджетам муниципальных районов на реализацию мероприятий по модернизации школьных систем образования</t>
  </si>
  <si>
    <t>887 2 02 25750 05 0000 150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</si>
  <si>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</si>
  <si>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887 2 02 27576 05 0000 150</t>
  </si>
  <si>
    <t>Субсидии бюджетам муниципальных районов за счет средств резервного фонда Правительства Российской Федерации</t>
  </si>
  <si>
    <t>887 2 02 29001 05 0000 150</t>
  </si>
  <si>
    <t>Прочие субсидии бюджетам муниципальных районов</t>
  </si>
  <si>
    <t>887 2 02 29999 05 0000 150</t>
  </si>
  <si>
    <t>Субвенции бюджетам муниципальных районов на выполнение передаваемых полномочий субъектов Российской Федерации</t>
  </si>
  <si>
    <t>887 2 02 30024 05 0000 150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</si>
  <si>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</si>
  <si>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887 2 02 35082 05 0000 150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</si>
  <si>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</si>
  <si>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887 2 02 35118 05 0000 150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</si>
  <si>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</si>
  <si>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</si>
  <si>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 5-ФЗ"О ветеранах"</t>
  </si>
  <si>
    <t>887 2 02 35135 05 0000 150</t>
  </si>
  <si>
    <t>Субвенции бюджетам муниципальных районов на проведение Всероссийской переписи населения 2020 года</t>
  </si>
  <si>
    <t>887 2 02 35469 05 0000 150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</si>
  <si>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</si>
  <si>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</si>
  <si>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</si>
  <si>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887 2 02 45160 05 0000 150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</si>
  <si>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</si>
  <si>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887 2 02 45303 05 0000 150</t>
  </si>
  <si>
    <t>Межбюджетные трансферты, передаваемые бюджетам муниципальных районов на создание модельных муниципальных библиотек</t>
  </si>
  <si>
    <t>887 2 02 45454 05 0000 150</t>
  </si>
  <si>
    <t>Прочие межбюджетные трансферты, передаваемые бюджетам муниципальных районов</t>
  </si>
  <si>
    <t>887 2 02 49999 05 0000 150</t>
  </si>
  <si>
    <t>Прочие безвозмездные поступления в бюджеты муниципальных районов</t>
  </si>
  <si>
    <t>887 2 07 05030 05 0000 150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</si>
  <si>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</si>
  <si>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887 2 18 60010 05 0000 150</t>
  </si>
  <si>
    <t>-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</si>
  <si>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</si>
  <si>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887 2 19 60010 05 0000 150</t>
  </si>
  <si>
    <t xml:space="preserve"> -</t>
  </si>
  <si>
    <t>от 14 июля 2023 г. № 180      "Об исполнении бюджета</t>
  </si>
</sst>
</file>

<file path=xl/styles.xml><?xml version="1.0" encoding="utf-8"?>
<styleSheet xmlns="http://schemas.openxmlformats.org/spreadsheetml/2006/main">
  <fonts count="16">
    <font>
      <sz val="10"/>
      <color theme="1"/>
      <name val="Arial Cyr"/>
    </font>
    <font>
      <sz val="10"/>
      <color theme="0"/>
      <name val="Arial Cyr"/>
    </font>
    <font>
      <sz val="8"/>
      <name val="Arial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2" fillId="0" borderId="1">
      <alignment horizontal="left" wrapText="1" indent="2"/>
    </xf>
    <xf numFmtId="0" fontId="1" fillId="2" borderId="0"/>
    <xf numFmtId="0" fontId="3" fillId="0" borderId="0">
      <alignment vertical="top"/>
    </xf>
    <xf numFmtId="0" fontId="4" fillId="0" borderId="2"/>
  </cellStyleXfs>
  <cellXfs count="37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5" fillId="0" borderId="0" xfId="0" applyFont="1"/>
    <xf numFmtId="0" fontId="5" fillId="3" borderId="0" xfId="0" applyFont="1" applyFill="1" applyAlignment="1">
      <alignment wrapText="1"/>
    </xf>
    <xf numFmtId="0" fontId="5" fillId="3" borderId="0" xfId="0" applyFont="1" applyFill="1"/>
    <xf numFmtId="0" fontId="6" fillId="3" borderId="0" xfId="0" applyFont="1" applyFill="1"/>
    <xf numFmtId="0" fontId="7" fillId="3" borderId="0" xfId="0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8" fillId="3" borderId="0" xfId="0" applyFont="1" applyFill="1"/>
    <xf numFmtId="0" fontId="9" fillId="3" borderId="0" xfId="0" applyFont="1" applyFill="1" applyAlignment="1">
      <alignment horizontal="right"/>
    </xf>
    <xf numFmtId="0" fontId="1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3" borderId="0" xfId="0" applyFill="1"/>
    <xf numFmtId="49" fontId="0" fillId="3" borderId="0" xfId="0" applyNumberFormat="1" applyFill="1"/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right" vertical="center" wrapText="1"/>
    </xf>
    <xf numFmtId="4" fontId="13" fillId="4" borderId="4" xfId="0" applyNumberFormat="1" applyFont="1" applyFill="1" applyBorder="1" applyAlignment="1">
      <alignment horizontal="center" vertical="center" wrapText="1"/>
    </xf>
    <xf numFmtId="2" fontId="14" fillId="4" borderId="5" xfId="4" applyNumberFormat="1" applyFont="1" applyFill="1" applyBorder="1" applyAlignment="1">
      <alignment horizontal="center" vertical="center" wrapText="1"/>
    </xf>
    <xf numFmtId="4" fontId="13" fillId="4" borderId="6" xfId="0" applyNumberFormat="1" applyFont="1" applyFill="1" applyBorder="1" applyAlignment="1">
      <alignment horizontal="center" vertical="center" wrapText="1"/>
    </xf>
    <xf numFmtId="2" fontId="14" fillId="4" borderId="7" xfId="4" applyNumberFormat="1" applyFont="1" applyFill="1" applyBorder="1" applyAlignment="1">
      <alignment horizontal="center" vertical="center" wrapText="1"/>
    </xf>
    <xf numFmtId="0" fontId="15" fillId="0" borderId="8" xfId="2" applyFont="1" applyFill="1" applyBorder="1" applyAlignment="1" applyProtection="1">
      <alignment horizontal="left" vertical="top" wrapText="1"/>
    </xf>
    <xf numFmtId="49" fontId="13" fillId="0" borderId="4" xfId="0" applyNumberFormat="1" applyFont="1" applyBorder="1" applyAlignment="1">
      <alignment horizontal="right" vertical="center" wrapText="1"/>
    </xf>
    <xf numFmtId="0" fontId="13" fillId="0" borderId="7" xfId="0" applyFont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right" vertical="center" wrapText="1"/>
    </xf>
    <xf numFmtId="49" fontId="13" fillId="0" borderId="7" xfId="0" applyNumberFormat="1" applyFont="1" applyBorder="1" applyAlignment="1">
      <alignment horizontal="right" vertical="center" wrapText="1"/>
    </xf>
    <xf numFmtId="4" fontId="13" fillId="4" borderId="7" xfId="0" applyNumberFormat="1" applyFont="1" applyFill="1" applyBorder="1" applyAlignment="1">
      <alignment horizontal="center" vertical="center" wrapText="1"/>
    </xf>
    <xf numFmtId="2" fontId="14" fillId="4" borderId="9" xfId="4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right" vertical="center" wrapText="1"/>
    </xf>
    <xf numFmtId="4" fontId="13" fillId="4" borderId="10" xfId="0" applyNumberFormat="1" applyFont="1" applyFill="1" applyBorder="1" applyAlignment="1">
      <alignment horizontal="center" vertical="center" wrapText="1"/>
    </xf>
    <xf numFmtId="2" fontId="14" fillId="4" borderId="10" xfId="4" applyNumberFormat="1" applyFont="1" applyFill="1" applyBorder="1" applyAlignment="1">
      <alignment horizontal="center" vertical="center" wrapText="1"/>
    </xf>
    <xf numFmtId="49" fontId="10" fillId="3" borderId="0" xfId="3" applyNumberFormat="1" applyFont="1" applyFill="1" applyAlignment="1">
      <alignment horizontal="center" wrapText="1"/>
    </xf>
    <xf numFmtId="0" fontId="6" fillId="3" borderId="0" xfId="0" applyFont="1" applyFill="1" applyAlignment="1">
      <alignment horizontal="center"/>
    </xf>
  </cellXfs>
  <cellStyles count="5">
    <cellStyle name="xl31" xfId="1"/>
    <cellStyle name="Акцент1" xfId="2" builtinId="29"/>
    <cellStyle name="Обычный" xfId="0" builtinId="0"/>
    <cellStyle name="Открывавшаяся гиперссылка" xfId="3" builtinId="9"/>
    <cellStyle name="Связанная ячейка" xfId="4" builtinId="24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53"/>
  <sheetViews>
    <sheetView showGridLines="0" tabSelected="1" zoomScale="80" workbookViewId="0">
      <selection activeCell="C5" sqref="C5"/>
    </sheetView>
  </sheetViews>
  <sheetFormatPr defaultRowHeight="12.75" customHeight="1"/>
  <cols>
    <col min="1" max="1" width="52.44140625" style="1" customWidth="1"/>
    <col min="2" max="2" width="26.6640625" style="1" customWidth="1"/>
    <col min="3" max="3" width="16.6640625" style="2" customWidth="1"/>
    <col min="4" max="4" width="16.109375" style="2" customWidth="1"/>
    <col min="5" max="5" width="12.33203125" customWidth="1"/>
    <col min="6" max="7" width="0.5546875" hidden="1" customWidth="1"/>
    <col min="8" max="8" width="0.6640625" hidden="1" customWidth="1"/>
  </cols>
  <sheetData>
    <row r="1" spans="1:5" s="3" customFormat="1" ht="15.6">
      <c r="A1" s="4"/>
      <c r="B1" s="5"/>
      <c r="C1" s="5"/>
      <c r="D1" s="6"/>
      <c r="E1" s="7" t="s">
        <v>0</v>
      </c>
    </row>
    <row r="2" spans="1:5" s="3" customFormat="1" ht="15.6">
      <c r="A2" s="8"/>
      <c r="B2" s="8"/>
      <c r="C2" s="8"/>
      <c r="D2" s="6"/>
      <c r="E2" s="9" t="s">
        <v>1</v>
      </c>
    </row>
    <row r="3" spans="1:5" s="3" customFormat="1" ht="15.6">
      <c r="A3" s="8"/>
      <c r="B3" s="8"/>
      <c r="C3" s="8"/>
      <c r="D3" s="6"/>
      <c r="E3" s="9" t="s">
        <v>2</v>
      </c>
    </row>
    <row r="4" spans="1:5" s="3" customFormat="1" ht="15.6">
      <c r="A4" s="8"/>
      <c r="B4" s="36" t="s">
        <v>99</v>
      </c>
      <c r="C4" s="36"/>
      <c r="D4" s="36"/>
      <c r="E4" s="36"/>
    </row>
    <row r="5" spans="1:5" s="3" customFormat="1" ht="15.6">
      <c r="A5" s="5"/>
      <c r="B5" s="8"/>
      <c r="C5" s="8"/>
      <c r="D5" s="6"/>
      <c r="E5" s="9" t="s">
        <v>3</v>
      </c>
    </row>
    <row r="6" spans="1:5" ht="13.2">
      <c r="A6" s="10"/>
      <c r="B6" s="11"/>
      <c r="C6" s="11"/>
      <c r="D6" s="10"/>
      <c r="E6" s="11"/>
    </row>
    <row r="7" spans="1:5" ht="36.75" customHeight="1">
      <c r="A7" s="35" t="s">
        <v>4</v>
      </c>
      <c r="B7" s="35"/>
      <c r="C7" s="35"/>
      <c r="D7" s="35"/>
      <c r="E7" s="35"/>
    </row>
    <row r="8" spans="1:5" ht="12.75" customHeight="1">
      <c r="A8" s="12"/>
      <c r="B8" s="12"/>
      <c r="C8" s="12"/>
      <c r="D8" s="11" t="s">
        <v>5</v>
      </c>
      <c r="E8" s="12"/>
    </row>
    <row r="9" spans="1:5" ht="5.25" customHeight="1">
      <c r="A9" s="13"/>
      <c r="B9" s="14"/>
      <c r="C9" s="15"/>
      <c r="D9" s="15"/>
      <c r="E9" s="14"/>
    </row>
    <row r="10" spans="1:5" ht="39.75" customHeight="1">
      <c r="A10" s="16" t="s">
        <v>6</v>
      </c>
      <c r="B10" s="16" t="s">
        <v>7</v>
      </c>
      <c r="C10" s="17" t="s">
        <v>8</v>
      </c>
      <c r="D10" s="17" t="s">
        <v>9</v>
      </c>
      <c r="E10" s="16" t="s">
        <v>10</v>
      </c>
    </row>
    <row r="11" spans="1:5" ht="18" customHeight="1">
      <c r="A11" s="18" t="s">
        <v>11</v>
      </c>
      <c r="B11" s="19" t="s">
        <v>12</v>
      </c>
      <c r="C11" s="20">
        <v>2094451.34</v>
      </c>
      <c r="D11" s="20">
        <v>2026810.51</v>
      </c>
      <c r="E11" s="21">
        <f t="shared" ref="E11:E51" si="0">D11/C11*100</f>
        <v>96.770474982722675</v>
      </c>
    </row>
    <row r="12" spans="1:5" s="14" customFormat="1" ht="19.5" customHeight="1">
      <c r="A12" s="18" t="s">
        <v>13</v>
      </c>
      <c r="B12" s="19" t="s">
        <v>14</v>
      </c>
      <c r="C12" s="20">
        <v>94321.1</v>
      </c>
      <c r="D12" s="22">
        <v>95007.2</v>
      </c>
      <c r="E12" s="23">
        <f t="shared" si="0"/>
        <v>100.72740881944759</v>
      </c>
    </row>
    <row r="13" spans="1:5" s="14" customFormat="1" ht="31.5" customHeight="1">
      <c r="A13" s="18" t="s">
        <v>15</v>
      </c>
      <c r="B13" s="19" t="s">
        <v>16</v>
      </c>
      <c r="C13" s="20">
        <v>26500</v>
      </c>
      <c r="D13" s="22">
        <v>27062</v>
      </c>
      <c r="E13" s="23">
        <f t="shared" si="0"/>
        <v>102.12075471698112</v>
      </c>
    </row>
    <row r="14" spans="1:5" s="14" customFormat="1" ht="22.8">
      <c r="A14" s="18" t="s">
        <v>17</v>
      </c>
      <c r="B14" s="19" t="s">
        <v>18</v>
      </c>
      <c r="C14" s="20">
        <v>-337.7</v>
      </c>
      <c r="D14" s="22">
        <v>-336.3</v>
      </c>
      <c r="E14" s="23">
        <f t="shared" si="0"/>
        <v>99.58543085578917</v>
      </c>
    </row>
    <row r="15" spans="1:5" s="14" customFormat="1" ht="13.2">
      <c r="A15" s="18" t="s">
        <v>19</v>
      </c>
      <c r="B15" s="19" t="s">
        <v>20</v>
      </c>
      <c r="C15" s="20">
        <v>220</v>
      </c>
      <c r="D15" s="22">
        <v>219.9</v>
      </c>
      <c r="E15" s="23">
        <f t="shared" si="0"/>
        <v>99.954545454545467</v>
      </c>
    </row>
    <row r="16" spans="1:5" s="14" customFormat="1" ht="34.200000000000003">
      <c r="A16" s="18" t="s">
        <v>21</v>
      </c>
      <c r="B16" s="19" t="s">
        <v>22</v>
      </c>
      <c r="C16" s="20">
        <v>3871.6</v>
      </c>
      <c r="D16" s="22">
        <v>4490</v>
      </c>
      <c r="E16" s="23">
        <f t="shared" si="0"/>
        <v>115.97272445500568</v>
      </c>
    </row>
    <row r="17" spans="1:5" s="14" customFormat="1" ht="18" customHeight="1">
      <c r="A17" s="18" t="s">
        <v>23</v>
      </c>
      <c r="B17" s="19" t="s">
        <v>24</v>
      </c>
      <c r="C17" s="20">
        <v>8188</v>
      </c>
      <c r="D17" s="22">
        <v>8765.6</v>
      </c>
      <c r="E17" s="23">
        <f t="shared" si="0"/>
        <v>107.05422569614069</v>
      </c>
    </row>
    <row r="18" spans="1:5" s="14" customFormat="1" ht="34.200000000000003">
      <c r="A18" s="18" t="s">
        <v>25</v>
      </c>
      <c r="B18" s="19" t="s">
        <v>26</v>
      </c>
      <c r="C18" s="20">
        <v>1950</v>
      </c>
      <c r="D18" s="22">
        <v>1982</v>
      </c>
      <c r="E18" s="23">
        <f t="shared" si="0"/>
        <v>101.64102564102564</v>
      </c>
    </row>
    <row r="19" spans="1:5" s="14" customFormat="1" ht="38.25" customHeight="1">
      <c r="A19" s="18" t="s">
        <v>27</v>
      </c>
      <c r="B19" s="19" t="s">
        <v>28</v>
      </c>
      <c r="C19" s="20">
        <v>4050.7</v>
      </c>
      <c r="D19" s="22">
        <v>4524.6000000000004</v>
      </c>
      <c r="E19" s="23">
        <f t="shared" si="0"/>
        <v>111.69921248179328</v>
      </c>
    </row>
    <row r="20" spans="1:5" s="14" customFormat="1" ht="13.2">
      <c r="A20" s="18" t="s">
        <v>29</v>
      </c>
      <c r="B20" s="19" t="s">
        <v>30</v>
      </c>
      <c r="C20" s="20">
        <v>81.8</v>
      </c>
      <c r="D20" s="22">
        <v>81.8</v>
      </c>
      <c r="E20" s="23">
        <f t="shared" si="0"/>
        <v>100</v>
      </c>
    </row>
    <row r="21" spans="1:5" ht="32.25" customHeight="1">
      <c r="A21" s="18" t="s">
        <v>31</v>
      </c>
      <c r="B21" s="19" t="s">
        <v>32</v>
      </c>
      <c r="C21" s="20">
        <v>14599.3</v>
      </c>
      <c r="D21" s="22">
        <v>13437.2</v>
      </c>
      <c r="E21" s="23">
        <f t="shared" si="0"/>
        <v>92.04002931647409</v>
      </c>
    </row>
    <row r="22" spans="1:5" ht="27.75" customHeight="1">
      <c r="A22" s="24" t="s">
        <v>33</v>
      </c>
      <c r="B22" s="19" t="s">
        <v>34</v>
      </c>
      <c r="C22" s="20">
        <v>1207.7</v>
      </c>
      <c r="D22" s="22">
        <v>1233</v>
      </c>
      <c r="E22" s="23">
        <f t="shared" si="0"/>
        <v>102.0948911153432</v>
      </c>
    </row>
    <row r="23" spans="1:5" ht="19.5" customHeight="1">
      <c r="A23" s="18" t="s">
        <v>35</v>
      </c>
      <c r="B23" s="19" t="s">
        <v>36</v>
      </c>
      <c r="C23" s="20">
        <v>961.6</v>
      </c>
      <c r="D23" s="22">
        <v>963.1</v>
      </c>
      <c r="E23" s="23">
        <f t="shared" si="0"/>
        <v>100.15599001663892</v>
      </c>
    </row>
    <row r="24" spans="1:5" ht="34.200000000000003">
      <c r="A24" s="18" t="s">
        <v>37</v>
      </c>
      <c r="B24" s="19" t="s">
        <v>38</v>
      </c>
      <c r="C24" s="20">
        <v>78003.899999999994</v>
      </c>
      <c r="D24" s="22">
        <v>78003.899999999994</v>
      </c>
      <c r="E24" s="23">
        <f t="shared" si="0"/>
        <v>100</v>
      </c>
    </row>
    <row r="25" spans="1:5" ht="34.200000000000003">
      <c r="A25" s="18" t="s">
        <v>39</v>
      </c>
      <c r="B25" s="19" t="s">
        <v>40</v>
      </c>
      <c r="C25" s="20">
        <v>45238.400000000001</v>
      </c>
      <c r="D25" s="20">
        <v>44185.56</v>
      </c>
      <c r="E25" s="23">
        <f t="shared" si="0"/>
        <v>97.672685152436856</v>
      </c>
    </row>
    <row r="26" spans="1:5" ht="68.400000000000006">
      <c r="A26" s="18" t="s">
        <v>41</v>
      </c>
      <c r="B26" s="19" t="s">
        <v>42</v>
      </c>
      <c r="C26" s="20">
        <v>33126</v>
      </c>
      <c r="D26" s="20">
        <v>33126</v>
      </c>
      <c r="E26" s="23">
        <f t="shared" si="0"/>
        <v>100</v>
      </c>
    </row>
    <row r="27" spans="1:5" ht="69.75" customHeight="1">
      <c r="A27" s="18" t="s">
        <v>43</v>
      </c>
      <c r="B27" s="19" t="s">
        <v>44</v>
      </c>
      <c r="C27" s="20">
        <v>6000</v>
      </c>
      <c r="D27" s="20">
        <v>6000</v>
      </c>
      <c r="E27" s="23">
        <f t="shared" si="0"/>
        <v>100</v>
      </c>
    </row>
    <row r="28" spans="1:5" ht="41.25" customHeight="1">
      <c r="A28" s="18" t="s">
        <v>45</v>
      </c>
      <c r="B28" s="19" t="s">
        <v>46</v>
      </c>
      <c r="C28" s="20">
        <v>127628</v>
      </c>
      <c r="D28" s="20">
        <v>127628</v>
      </c>
      <c r="E28" s="23">
        <f t="shared" si="0"/>
        <v>100</v>
      </c>
    </row>
    <row r="29" spans="1:5" ht="66" customHeight="1">
      <c r="A29" s="18" t="s">
        <v>47</v>
      </c>
      <c r="B29" s="19" t="s">
        <v>48</v>
      </c>
      <c r="C29" s="20">
        <v>20832.8</v>
      </c>
      <c r="D29" s="20">
        <v>15685.46</v>
      </c>
      <c r="E29" s="23">
        <f t="shared" si="0"/>
        <v>75.292135478668257</v>
      </c>
    </row>
    <row r="30" spans="1:5" ht="51.75" customHeight="1">
      <c r="A30" s="18" t="s">
        <v>49</v>
      </c>
      <c r="B30" s="19" t="s">
        <v>50</v>
      </c>
      <c r="C30" s="20">
        <v>1103.5999999999999</v>
      </c>
      <c r="D30" s="20">
        <v>1103.58</v>
      </c>
      <c r="E30" s="23">
        <f t="shared" si="0"/>
        <v>99.998187749184481</v>
      </c>
    </row>
    <row r="31" spans="1:5" ht="56.25" hidden="1" customHeight="1">
      <c r="A31" s="18" t="s">
        <v>51</v>
      </c>
      <c r="B31" s="19" t="s">
        <v>52</v>
      </c>
      <c r="C31" s="20"/>
      <c r="D31" s="22"/>
      <c r="E31" s="23" t="e">
        <f t="shared" si="0"/>
        <v>#DIV/0!</v>
      </c>
    </row>
    <row r="32" spans="1:5" ht="35.25" customHeight="1">
      <c r="A32" s="18" t="s">
        <v>53</v>
      </c>
      <c r="B32" s="19" t="s">
        <v>54</v>
      </c>
      <c r="C32" s="20">
        <v>304.60000000000002</v>
      </c>
      <c r="D32" s="20">
        <v>304.60000000000002</v>
      </c>
      <c r="E32" s="23">
        <f t="shared" si="0"/>
        <v>100</v>
      </c>
    </row>
    <row r="33" spans="1:5" ht="78" customHeight="1">
      <c r="A33" s="18" t="s">
        <v>55</v>
      </c>
      <c r="B33" s="19" t="s">
        <v>56</v>
      </c>
      <c r="C33" s="20">
        <v>47.9</v>
      </c>
      <c r="D33" s="20">
        <v>47.9</v>
      </c>
      <c r="E33" s="23">
        <f t="shared" si="0"/>
        <v>100</v>
      </c>
    </row>
    <row r="34" spans="1:5" ht="46.5" customHeight="1">
      <c r="A34" s="18" t="s">
        <v>57</v>
      </c>
      <c r="B34" s="19" t="s">
        <v>58</v>
      </c>
      <c r="C34" s="20">
        <v>10910.6</v>
      </c>
      <c r="D34" s="20">
        <v>10909.46</v>
      </c>
      <c r="E34" s="23">
        <f t="shared" si="0"/>
        <v>99.98955144538337</v>
      </c>
    </row>
    <row r="35" spans="1:5" ht="28.5" customHeight="1">
      <c r="A35" s="18" t="s">
        <v>59</v>
      </c>
      <c r="B35" s="19" t="s">
        <v>60</v>
      </c>
      <c r="C35" s="20">
        <v>78040.100000000006</v>
      </c>
      <c r="D35" s="20">
        <v>71206.240000000005</v>
      </c>
      <c r="E35" s="23">
        <f t="shared" si="0"/>
        <v>91.243142948304779</v>
      </c>
    </row>
    <row r="36" spans="1:5" ht="28.5" customHeight="1">
      <c r="A36" s="18" t="s">
        <v>61</v>
      </c>
      <c r="B36" s="25" t="s">
        <v>62</v>
      </c>
      <c r="C36" s="20">
        <v>38200.800000000003</v>
      </c>
      <c r="D36" s="20">
        <v>38200.800000000003</v>
      </c>
      <c r="E36" s="23"/>
    </row>
    <row r="37" spans="1:5" ht="45.6">
      <c r="A37" s="18" t="s">
        <v>63</v>
      </c>
      <c r="B37" s="19" t="s">
        <v>64</v>
      </c>
      <c r="C37" s="20">
        <v>313740.42</v>
      </c>
      <c r="D37" s="20">
        <v>286458.53000000003</v>
      </c>
      <c r="E37" s="23">
        <f t="shared" si="0"/>
        <v>91.304311379451846</v>
      </c>
    </row>
    <row r="38" spans="1:5" ht="22.8">
      <c r="A38" s="18" t="s">
        <v>65</v>
      </c>
      <c r="B38" s="25" t="s">
        <v>66</v>
      </c>
      <c r="C38" s="20">
        <v>103988</v>
      </c>
      <c r="D38" s="20">
        <v>103988</v>
      </c>
      <c r="E38" s="23"/>
    </row>
    <row r="39" spans="1:5" ht="22.5" customHeight="1">
      <c r="A39" s="18" t="s">
        <v>67</v>
      </c>
      <c r="B39" s="19" t="s">
        <v>68</v>
      </c>
      <c r="C39" s="20">
        <v>394737.19</v>
      </c>
      <c r="D39" s="20">
        <v>379479.1</v>
      </c>
      <c r="E39" s="23">
        <f t="shared" si="0"/>
        <v>96.134620606687704</v>
      </c>
    </row>
    <row r="40" spans="1:5" ht="22.8">
      <c r="A40" s="18" t="s">
        <v>69</v>
      </c>
      <c r="B40" s="19" t="s">
        <v>70</v>
      </c>
      <c r="C40" s="20">
        <v>585296.39</v>
      </c>
      <c r="D40" s="20">
        <v>572286.57999999996</v>
      </c>
      <c r="E40" s="23">
        <f t="shared" si="0"/>
        <v>97.777227021680417</v>
      </c>
    </row>
    <row r="41" spans="1:5" ht="64.5" customHeight="1">
      <c r="A41" s="18" t="s">
        <v>71</v>
      </c>
      <c r="B41" s="19" t="s">
        <v>72</v>
      </c>
      <c r="C41" s="20">
        <v>37902.97</v>
      </c>
      <c r="D41" s="20">
        <v>37902.86</v>
      </c>
      <c r="E41" s="23">
        <f t="shared" si="0"/>
        <v>99.9997097852754</v>
      </c>
    </row>
    <row r="42" spans="1:5" ht="48" customHeight="1">
      <c r="A42" s="18" t="s">
        <v>73</v>
      </c>
      <c r="B42" s="19" t="s">
        <v>74</v>
      </c>
      <c r="C42" s="20">
        <v>2244.4499999999998</v>
      </c>
      <c r="D42" s="20">
        <v>2244.4499999999998</v>
      </c>
      <c r="E42" s="23">
        <f t="shared" si="0"/>
        <v>100</v>
      </c>
    </row>
    <row r="43" spans="1:5" ht="52.5" customHeight="1">
      <c r="A43" s="18" t="s">
        <v>75</v>
      </c>
      <c r="B43" s="19" t="s">
        <v>76</v>
      </c>
      <c r="C43" s="20">
        <v>195.5</v>
      </c>
      <c r="D43" s="20">
        <v>119.04</v>
      </c>
      <c r="E43" s="23">
        <f t="shared" si="0"/>
        <v>60.890025575447574</v>
      </c>
    </row>
    <row r="44" spans="1:5" ht="52.5" customHeight="1">
      <c r="A44" s="18" t="s">
        <v>77</v>
      </c>
      <c r="B44" s="25" t="s">
        <v>78</v>
      </c>
      <c r="C44" s="20">
        <v>1684.5</v>
      </c>
      <c r="D44" s="20">
        <v>1684.48</v>
      </c>
      <c r="E44" s="23"/>
    </row>
    <row r="45" spans="1:5" ht="38.25" hidden="1" customHeight="1">
      <c r="A45" s="18" t="s">
        <v>79</v>
      </c>
      <c r="B45" s="19" t="s">
        <v>80</v>
      </c>
      <c r="C45" s="20"/>
      <c r="D45" s="22"/>
      <c r="E45" s="23"/>
    </row>
    <row r="46" spans="1:5" ht="45.6">
      <c r="A46" s="18" t="s">
        <v>81</v>
      </c>
      <c r="B46" s="19" t="s">
        <v>82</v>
      </c>
      <c r="C46" s="20">
        <v>965.5</v>
      </c>
      <c r="D46" s="20">
        <v>965.5</v>
      </c>
      <c r="E46" s="23">
        <f t="shared" si="0"/>
        <v>100</v>
      </c>
    </row>
    <row r="47" spans="1:5" ht="45.6" hidden="1">
      <c r="A47" s="18" t="s">
        <v>83</v>
      </c>
      <c r="B47" s="19" t="s">
        <v>84</v>
      </c>
      <c r="C47" s="20"/>
      <c r="D47" s="22"/>
      <c r="E47" s="23"/>
    </row>
    <row r="48" spans="1:5" ht="57">
      <c r="A48" s="18" t="s">
        <v>85</v>
      </c>
      <c r="B48" s="19" t="s">
        <v>86</v>
      </c>
      <c r="C48" s="20">
        <v>25806.9</v>
      </c>
      <c r="D48" s="20">
        <v>24456.19</v>
      </c>
      <c r="E48" s="23">
        <f t="shared" si="0"/>
        <v>94.766089689191631</v>
      </c>
    </row>
    <row r="49" spans="1:5" ht="34.200000000000003">
      <c r="A49" s="18" t="s">
        <v>87</v>
      </c>
      <c r="B49" s="25" t="s">
        <v>88</v>
      </c>
      <c r="C49" s="20">
        <v>10000</v>
      </c>
      <c r="D49" s="20">
        <v>10000</v>
      </c>
      <c r="E49" s="23"/>
    </row>
    <row r="50" spans="1:5" ht="22.8">
      <c r="A50" s="18" t="s">
        <v>89</v>
      </c>
      <c r="B50" s="19" t="s">
        <v>90</v>
      </c>
      <c r="C50" s="20">
        <v>17109.8</v>
      </c>
      <c r="D50" s="20">
        <v>17069.71</v>
      </c>
      <c r="E50" s="23">
        <f t="shared" si="0"/>
        <v>99.765689838572044</v>
      </c>
    </row>
    <row r="51" spans="1:5" ht="22.8">
      <c r="A51" s="26" t="s">
        <v>91</v>
      </c>
      <c r="B51" s="27" t="s">
        <v>92</v>
      </c>
      <c r="C51" s="20">
        <v>5728.82</v>
      </c>
      <c r="D51" s="20">
        <v>20557.95</v>
      </c>
      <c r="E51" s="23">
        <f t="shared" si="0"/>
        <v>358.85138649844123</v>
      </c>
    </row>
    <row r="52" spans="1:5" ht="45.6">
      <c r="A52" s="26" t="s">
        <v>93</v>
      </c>
      <c r="B52" s="28" t="s">
        <v>94</v>
      </c>
      <c r="C52" s="29" t="s">
        <v>95</v>
      </c>
      <c r="D52" s="29">
        <v>276.77</v>
      </c>
      <c r="E52" s="30"/>
    </row>
    <row r="53" spans="1:5" ht="48.75" customHeight="1">
      <c r="A53" s="31" t="s">
        <v>96</v>
      </c>
      <c r="B53" s="32" t="s">
        <v>97</v>
      </c>
      <c r="C53" s="33" t="s">
        <v>95</v>
      </c>
      <c r="D53" s="33">
        <v>-14510.12</v>
      </c>
      <c r="E53" s="34" t="s">
        <v>98</v>
      </c>
    </row>
  </sheetData>
  <mergeCells count="2">
    <mergeCell ref="A7:E7"/>
    <mergeCell ref="B4:E4"/>
  </mergeCells>
  <pageMargins left="0" right="0" top="0" bottom="0" header="0" footer="0"/>
  <pageSetup paperSize="9" scale="83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iuristao</cp:lastModifiedBy>
  <cp:revision>1</cp:revision>
  <cp:lastPrinted>2023-06-22T10:19:48Z</cp:lastPrinted>
  <dcterms:created xsi:type="dcterms:W3CDTF">1999-06-18T11:49:00Z</dcterms:created>
  <dcterms:modified xsi:type="dcterms:W3CDTF">2023-06-23T09:57:46Z</dcterms:modified>
  <cp:version>1048576</cp:version>
</cp:coreProperties>
</file>